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3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F26" i="1" l="1"/>
  <c r="F24" i="1"/>
  <c r="F23" i="1"/>
  <c r="G5" i="7" l="1"/>
  <c r="I5" i="7" s="1"/>
  <c r="C7" i="7" l="1"/>
  <c r="I7" i="7" l="1"/>
  <c r="N7" i="7"/>
  <c r="L5" i="7"/>
  <c r="C26" i="1" l="1"/>
  <c r="G26" i="1"/>
  <c r="E26" i="1"/>
  <c r="D26" i="1"/>
  <c r="B26" i="1"/>
  <c r="C25" i="1"/>
  <c r="E25" i="1"/>
  <c r="D25" i="1"/>
  <c r="B25" i="1"/>
  <c r="C24" i="1"/>
  <c r="G24" i="1"/>
  <c r="E24" i="1"/>
  <c r="D24" i="1"/>
  <c r="B24" i="1"/>
  <c r="C23" i="1"/>
  <c r="G23" i="1"/>
  <c r="E23" i="1"/>
  <c r="D23" i="1"/>
  <c r="B23" i="1"/>
</calcChain>
</file>

<file path=xl/sharedStrings.xml><?xml version="1.0" encoding="utf-8"?>
<sst xmlns="http://schemas.openxmlformats.org/spreadsheetml/2006/main" count="106" uniqueCount="49">
  <si>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</si>
  <si>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</si>
  <si>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</si>
  <si>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</si>
  <si>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</si>
  <si>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</si>
  <si>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</si>
  <si>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</si>
  <si>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</si>
  <si>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</si>
  <si>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</si>
  <si>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</si>
  <si>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</si>
  <si>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</si>
  <si>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</si>
  <si>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</si>
  <si>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</si>
  <si>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</si>
  <si>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</si>
  <si>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</si>
  <si>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</si>
  <si>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</si>
  <si>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</si>
  <si>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</si>
  <si>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</si>
  <si>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</si>
  <si>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</si>
  <si>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</si>
  <si>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</si>
  <si>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</si>
  <si>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</si>
  <si>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</si>
  <si>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</si>
  <si>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</si>
  <si>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</si>
  <si>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</si>
  <si>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</si>
  <si>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</si>
  <si>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</si>
  <si>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</si>
  <si>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</si>
  <si>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</si>
  <si>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</si>
  <si>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</si>
  <si>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</si>
  <si>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</si>
  <si>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r>
      <t xml:space="preserve">1/ </t>
    </r>
    <r>
      <rPr>
        <sz val="8"/>
        <rFont val="Arial"/>
        <family val="2"/>
      </rPr>
      <t>Acumulado de los últimos doce meses. En el caso de La Positiva acumula desde septiembre 2017</t>
    </r>
  </si>
  <si>
    <t>La Positiva S.A. EPS</t>
  </si>
  <si>
    <t xml:space="preserve">NOTA: La cifra de aportes de SCTR fue reajustada en marzo, debido a error en febrero.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</si>
</sst>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 Black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166" fontId="16" fillId="8" borderId="0" xfId="65" applyNumberFormat="1" applyFont="1" applyFill="1" applyAlignment="1">
      <alignment horizontal="center"/>
    </xf>
    <xf numFmtId="166" fontId="27" fillId="9" borderId="0" xfId="0" applyNumberFormat="1" applyFont="1" applyFill="1" applyAlignment="1"/>
    <xf numFmtId="165" fontId="7" fillId="3" borderId="8" xfId="19" applyNumberFormat="1" applyFont="1" applyFill="1" applyBorder="1" applyAlignment="1">
      <alignment horizontal="center"/>
    </xf>
    <xf numFmtId="0" fontId="28" fillId="9" borderId="0" xfId="0" applyFont="1" applyFill="1"/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991918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66"/>
  <sheetViews>
    <sheetView tabSelected="1" view="pageBreakPreview" zoomScaleNormal="100" zoomScaleSheetLayoutView="100" workbookViewId="0">
      <selection activeCell="C30" sqref="C30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6" t="s">
        <v>41</v>
      </c>
      <c r="B4" s="4"/>
      <c r="C4" s="104"/>
      <c r="D4" s="90"/>
      <c r="E4" s="90"/>
      <c r="F4" s="104"/>
      <c r="G4" s="104"/>
    </row>
    <row r="5" spans="1:17" ht="22.5" x14ac:dyDescent="0.45">
      <c r="A5" s="2" t="s">
        <v>42</v>
      </c>
      <c r="B5" s="2"/>
      <c r="C5" s="105"/>
      <c r="D5" s="111">
        <v>43160</v>
      </c>
      <c r="E5" s="90"/>
      <c r="F5" s="106"/>
      <c r="G5" s="106"/>
    </row>
    <row r="6" spans="1:17" x14ac:dyDescent="0.25">
      <c r="A6" s="3" t="s">
        <v>15</v>
      </c>
      <c r="B6" s="92"/>
      <c r="C6" s="107"/>
      <c r="D6" s="107"/>
      <c r="E6" s="107"/>
      <c r="F6" s="107"/>
      <c r="G6" s="107"/>
    </row>
    <row r="7" spans="1:17" ht="6.75" customHeight="1" x14ac:dyDescent="0.25">
      <c r="A7" s="4"/>
      <c r="B7" s="95"/>
      <c r="C7" s="90"/>
      <c r="D7" s="108"/>
      <c r="E7" s="108"/>
      <c r="F7" s="90"/>
      <c r="G7" s="90"/>
    </row>
    <row r="8" spans="1:17" ht="33.75" customHeight="1" x14ac:dyDescent="0.25">
      <c r="A8" s="91" t="s">
        <v>0</v>
      </c>
      <c r="B8" s="91" t="s">
        <v>1</v>
      </c>
      <c r="C8" s="91" t="s">
        <v>40</v>
      </c>
      <c r="D8" s="91" t="s">
        <v>37</v>
      </c>
      <c r="E8" s="91" t="s">
        <v>38</v>
      </c>
      <c r="F8" s="91" t="s">
        <v>39</v>
      </c>
      <c r="G8" s="91" t="s">
        <v>47</v>
      </c>
    </row>
    <row r="9" spans="1:17" x14ac:dyDescent="0.25">
      <c r="A9" s="6" t="s">
        <v>2</v>
      </c>
      <c r="B9" s="1">
        <v>541786825.63999999</v>
      </c>
      <c r="C9" s="1">
        <v>22611565.57</v>
      </c>
      <c r="D9" s="7">
        <v>225576237.66999999</v>
      </c>
      <c r="E9" s="1">
        <v>241699997.25</v>
      </c>
      <c r="F9" s="7">
        <v>43636200.869999997</v>
      </c>
      <c r="G9" s="7">
        <v>8262824.2800000003</v>
      </c>
      <c r="M9" s="96"/>
      <c r="N9" s="96"/>
      <c r="O9" s="96"/>
      <c r="P9" s="96"/>
      <c r="Q9" s="96"/>
    </row>
    <row r="10" spans="1:17" x14ac:dyDescent="0.25">
      <c r="A10" s="8" t="s">
        <v>3</v>
      </c>
      <c r="B10" s="9">
        <v>100</v>
      </c>
      <c r="C10" s="10">
        <v>4.17</v>
      </c>
      <c r="D10" s="10">
        <v>41.64</v>
      </c>
      <c r="E10" s="11">
        <v>44.61</v>
      </c>
      <c r="F10" s="10">
        <v>8.0500000000000007</v>
      </c>
      <c r="G10" s="10">
        <v>1.53</v>
      </c>
      <c r="M10" s="96"/>
      <c r="N10" s="96"/>
      <c r="O10" s="96"/>
      <c r="P10" s="96"/>
      <c r="Q10" s="96"/>
    </row>
    <row r="11" spans="1:17" x14ac:dyDescent="0.25">
      <c r="A11" s="6" t="s">
        <v>4</v>
      </c>
      <c r="B11" s="12">
        <v>438675299.75999999</v>
      </c>
      <c r="C11" s="12">
        <v>10420565.98</v>
      </c>
      <c r="D11" s="12">
        <v>185439343.63999999</v>
      </c>
      <c r="E11" s="12">
        <v>218943696.28</v>
      </c>
      <c r="F11" s="12">
        <v>22692297.260000002</v>
      </c>
      <c r="G11" s="12">
        <v>1179396.6000000001</v>
      </c>
      <c r="M11" s="96"/>
      <c r="N11" s="96"/>
      <c r="O11" s="96"/>
      <c r="P11" s="96"/>
      <c r="Q11" s="96"/>
    </row>
    <row r="12" spans="1:17" x14ac:dyDescent="0.25">
      <c r="A12" s="6" t="s">
        <v>5</v>
      </c>
      <c r="B12" s="12">
        <v>34016160.439999998</v>
      </c>
      <c r="C12" s="12">
        <v>7548340.1299999999</v>
      </c>
      <c r="D12" s="12">
        <v>19595055.32</v>
      </c>
      <c r="E12" s="12">
        <v>5026977.53</v>
      </c>
      <c r="F12" s="12">
        <v>1761424.26</v>
      </c>
      <c r="G12" s="12">
        <v>84363.199999999997</v>
      </c>
      <c r="M12" s="96"/>
      <c r="N12" s="96"/>
      <c r="O12" s="96"/>
      <c r="P12" s="96"/>
      <c r="Q12" s="96"/>
    </row>
    <row r="13" spans="1:17" x14ac:dyDescent="0.25">
      <c r="A13" s="6" t="s">
        <v>6</v>
      </c>
      <c r="B13" s="12">
        <v>69095365.439999998</v>
      </c>
      <c r="C13" s="112">
        <v>4642659.46</v>
      </c>
      <c r="D13" s="12">
        <v>20541838.710000001</v>
      </c>
      <c r="E13" s="12">
        <v>17729323.440000001</v>
      </c>
      <c r="F13" s="12">
        <v>19182479.350000001</v>
      </c>
      <c r="G13" s="12">
        <v>6999064.4800000004</v>
      </c>
      <c r="M13" s="96"/>
      <c r="N13" s="96"/>
      <c r="O13" s="96"/>
      <c r="P13" s="96"/>
      <c r="Q13" s="96"/>
    </row>
    <row r="14" spans="1:17" x14ac:dyDescent="0.25">
      <c r="A14" s="13"/>
      <c r="B14" s="13"/>
      <c r="C14" s="14"/>
      <c r="D14" s="13"/>
      <c r="E14" s="13"/>
      <c r="F14" s="13"/>
      <c r="G14" s="13"/>
    </row>
    <row r="15" spans="1:17" ht="31.5" x14ac:dyDescent="0.25">
      <c r="A15" s="91" t="s">
        <v>7</v>
      </c>
      <c r="B15" s="91" t="s">
        <v>1</v>
      </c>
      <c r="C15" s="91" t="s">
        <v>40</v>
      </c>
      <c r="D15" s="91" t="s">
        <v>37</v>
      </c>
      <c r="E15" s="91" t="s">
        <v>38</v>
      </c>
      <c r="F15" s="91" t="s">
        <v>39</v>
      </c>
      <c r="G15" s="91" t="s">
        <v>47</v>
      </c>
    </row>
    <row r="16" spans="1:17" x14ac:dyDescent="0.25">
      <c r="A16" s="6" t="s">
        <v>8</v>
      </c>
      <c r="B16" s="1">
        <v>416817733.41000003</v>
      </c>
      <c r="C16" s="1">
        <v>16813520.809999999</v>
      </c>
      <c r="D16" s="7">
        <v>179722760.81999999</v>
      </c>
      <c r="E16" s="1">
        <v>183970867.33000001</v>
      </c>
      <c r="F16" s="7">
        <v>32193833.43</v>
      </c>
      <c r="G16" s="7">
        <v>4116751.02</v>
      </c>
      <c r="M16" s="96"/>
      <c r="N16" s="96"/>
      <c r="O16" s="96"/>
      <c r="P16" s="96"/>
      <c r="Q16" s="96"/>
    </row>
    <row r="17" spans="1:17" x14ac:dyDescent="0.25">
      <c r="A17" s="8" t="s">
        <v>3</v>
      </c>
      <c r="B17" s="9">
        <v>100</v>
      </c>
      <c r="C17" s="10">
        <v>4.03</v>
      </c>
      <c r="D17" s="10">
        <v>43.12</v>
      </c>
      <c r="E17" s="11">
        <v>44.2</v>
      </c>
      <c r="F17" s="10">
        <v>7.72</v>
      </c>
      <c r="G17" s="10">
        <v>0.99</v>
      </c>
      <c r="H17" s="103"/>
      <c r="M17" s="96"/>
      <c r="N17" s="96"/>
      <c r="O17" s="96"/>
      <c r="P17" s="96"/>
      <c r="Q17" s="96"/>
    </row>
    <row r="18" spans="1:17" x14ac:dyDescent="0.25">
      <c r="A18" s="6" t="s">
        <v>4</v>
      </c>
      <c r="B18" s="12">
        <v>354854558.70999998</v>
      </c>
      <c r="C18" s="12">
        <v>9304961.8499999996</v>
      </c>
      <c r="D18" s="12">
        <v>155313007.25</v>
      </c>
      <c r="E18" s="12">
        <v>169254007.74000001</v>
      </c>
      <c r="F18" s="12">
        <v>20139080.170000002</v>
      </c>
      <c r="G18" s="12">
        <v>843501.7</v>
      </c>
      <c r="M18" s="96"/>
      <c r="N18" s="96"/>
      <c r="O18" s="96"/>
      <c r="P18" s="96"/>
      <c r="Q18" s="96"/>
    </row>
    <row r="19" spans="1:17" x14ac:dyDescent="0.25">
      <c r="A19" s="6" t="s">
        <v>5</v>
      </c>
      <c r="B19" s="12">
        <v>29334946.809999999</v>
      </c>
      <c r="C19" s="12">
        <v>6263903.0199999996</v>
      </c>
      <c r="D19" s="12">
        <v>14803935.609999999</v>
      </c>
      <c r="E19" s="12">
        <v>6267414.1699999999</v>
      </c>
      <c r="F19" s="12">
        <v>1945616.23</v>
      </c>
      <c r="G19" s="12">
        <v>54077.78</v>
      </c>
      <c r="M19" s="96"/>
      <c r="N19" s="96"/>
      <c r="O19" s="96"/>
      <c r="P19" s="96"/>
      <c r="Q19" s="96"/>
    </row>
    <row r="20" spans="1:17" x14ac:dyDescent="0.25">
      <c r="A20" s="6" t="s">
        <v>6</v>
      </c>
      <c r="B20" s="12">
        <v>32628227.890000001</v>
      </c>
      <c r="C20" s="12">
        <v>1244655.94</v>
      </c>
      <c r="D20" s="12">
        <v>9605817.9600000009</v>
      </c>
      <c r="E20" s="12">
        <v>8449445.4199999999</v>
      </c>
      <c r="F20" s="12">
        <v>10109137.029999999</v>
      </c>
      <c r="G20" s="12">
        <v>3219171.54</v>
      </c>
      <c r="M20" s="96"/>
      <c r="N20" s="96"/>
      <c r="O20" s="96"/>
      <c r="P20" s="96"/>
      <c r="Q20" s="96"/>
    </row>
    <row r="21" spans="1:17" x14ac:dyDescent="0.25">
      <c r="A21" s="13"/>
      <c r="B21" s="13"/>
      <c r="C21" s="14"/>
      <c r="D21" s="13"/>
      <c r="E21" s="13"/>
      <c r="F21" s="13"/>
      <c r="G21" s="13"/>
    </row>
    <row r="22" spans="1:17" ht="31.5" customHeight="1" x14ac:dyDescent="0.25">
      <c r="A22" s="91" t="s">
        <v>16</v>
      </c>
      <c r="B22" s="91" t="s">
        <v>1</v>
      </c>
      <c r="C22" s="91" t="s">
        <v>40</v>
      </c>
      <c r="D22" s="91" t="s">
        <v>37</v>
      </c>
      <c r="E22" s="91" t="s">
        <v>38</v>
      </c>
      <c r="F22" s="91" t="s">
        <v>39</v>
      </c>
      <c r="G22" s="91" t="s">
        <v>47</v>
      </c>
    </row>
    <row r="23" spans="1:17" x14ac:dyDescent="0.25">
      <c r="A23" s="6" t="s">
        <v>8</v>
      </c>
      <c r="B23" s="17">
        <f>+B16/B9</f>
        <v>0.76933899770933534</v>
      </c>
      <c r="C23" s="17">
        <f>+C16/C9</f>
        <v>0.74358056977299336</v>
      </c>
      <c r="D23" s="17">
        <f t="shared" ref="D23:G23" si="0">+D16/D9</f>
        <v>0.79672736222739926</v>
      </c>
      <c r="E23" s="17">
        <f t="shared" si="0"/>
        <v>0.76115378329819161</v>
      </c>
      <c r="F23" s="17">
        <f t="shared" ref="F23" si="1">+F16/F9</f>
        <v>0.73777810139592936</v>
      </c>
      <c r="G23" s="17">
        <f t="shared" si="0"/>
        <v>0.49822565269414149</v>
      </c>
    </row>
    <row r="24" spans="1:17" x14ac:dyDescent="0.25">
      <c r="A24" s="6" t="s">
        <v>4</v>
      </c>
      <c r="B24" s="18">
        <f>+B18/B11</f>
        <v>0.80892304377324531</v>
      </c>
      <c r="C24" s="18">
        <f>+C18/C11</f>
        <v>0.89294207894838351</v>
      </c>
      <c r="D24" s="18">
        <f t="shared" ref="D24:G24" si="2">+D18/D11</f>
        <v>0.83754075160832475</v>
      </c>
      <c r="E24" s="18">
        <f t="shared" si="2"/>
        <v>0.77304809691139287</v>
      </c>
      <c r="F24" s="18">
        <f t="shared" ref="F24" si="3">+F18/F11</f>
        <v>0.8874852968500202</v>
      </c>
      <c r="G24" s="18">
        <f t="shared" si="2"/>
        <v>0.71519766972365351</v>
      </c>
    </row>
    <row r="25" spans="1:17" x14ac:dyDescent="0.25">
      <c r="A25" s="6" t="s">
        <v>5</v>
      </c>
      <c r="B25" s="18">
        <f t="shared" ref="B25:E25" si="4">+B19/B12</f>
        <v>0.86238265667117131</v>
      </c>
      <c r="C25" s="18">
        <f>+C19/C12</f>
        <v>0.82983846940135164</v>
      </c>
      <c r="D25" s="18">
        <f t="shared" si="4"/>
        <v>0.755493432819765</v>
      </c>
      <c r="E25" s="18">
        <f t="shared" si="4"/>
        <v>1.2467559547655267</v>
      </c>
      <c r="F25" s="18"/>
      <c r="G25" s="18"/>
    </row>
    <row r="26" spans="1:17" x14ac:dyDescent="0.25">
      <c r="A26" s="6" t="s">
        <v>6</v>
      </c>
      <c r="B26" s="18">
        <f t="shared" ref="B26:G26" si="5">+B20/B13</f>
        <v>0.47222020872489939</v>
      </c>
      <c r="C26" s="18">
        <f>+C20/C13</f>
        <v>0.2680911556670581</v>
      </c>
      <c r="D26" s="18">
        <f t="shared" si="5"/>
        <v>0.46762210995862702</v>
      </c>
      <c r="E26" s="18">
        <f t="shared" si="5"/>
        <v>0.47658025127663861</v>
      </c>
      <c r="F26" s="18">
        <f t="shared" ref="F26" si="6">+F20/F13</f>
        <v>0.52699845757946817</v>
      </c>
      <c r="G26" s="18">
        <f t="shared" si="5"/>
        <v>0.45994311799796417</v>
      </c>
    </row>
    <row r="27" spans="1:17" x14ac:dyDescent="0.25">
      <c r="A27" s="93" t="s">
        <v>10</v>
      </c>
      <c r="B27" s="90"/>
      <c r="C27" s="90"/>
      <c r="D27" s="90"/>
      <c r="E27" s="90"/>
      <c r="F27" s="90"/>
      <c r="G27" s="90"/>
    </row>
    <row r="28" spans="1:17" x14ac:dyDescent="0.25">
      <c r="A28" s="88" t="s">
        <v>32</v>
      </c>
      <c r="B28" s="89" t="s">
        <v>12</v>
      </c>
      <c r="D28" s="90"/>
      <c r="E28" s="90"/>
      <c r="F28" s="90"/>
      <c r="G28" s="90"/>
    </row>
    <row r="29" spans="1:17" x14ac:dyDescent="0.25">
      <c r="A29" s="89" t="s">
        <v>33</v>
      </c>
      <c r="B29" s="89" t="s">
        <v>34</v>
      </c>
      <c r="C29" s="113" t="s">
        <v>48</v>
      </c>
      <c r="D29" s="90"/>
      <c r="E29" s="90"/>
      <c r="F29" s="90"/>
      <c r="G29" s="90"/>
    </row>
    <row r="31" spans="1:17" x14ac:dyDescent="0.25">
      <c r="B31" s="15"/>
      <c r="C31" s="15"/>
      <c r="D31" s="15"/>
      <c r="E31" s="15"/>
      <c r="F31" s="15"/>
      <c r="G31" s="15"/>
    </row>
    <row r="38" spans="2:7" x14ac:dyDescent="0.25">
      <c r="B38" s="15"/>
      <c r="C38" s="15"/>
      <c r="D38" s="15"/>
      <c r="E38" s="15"/>
      <c r="F38" s="15"/>
      <c r="G38" s="15"/>
    </row>
    <row r="39" spans="2:7" x14ac:dyDescent="0.25">
      <c r="B39" s="15"/>
      <c r="C39" s="15"/>
      <c r="D39" s="15"/>
      <c r="E39" s="15"/>
      <c r="F39" s="15"/>
      <c r="G39" s="15"/>
    </row>
    <row r="40" spans="2:7" x14ac:dyDescent="0.25">
      <c r="B40" s="15"/>
      <c r="C40" s="15"/>
      <c r="D40" s="15"/>
      <c r="E40" s="15"/>
      <c r="F40" s="15"/>
      <c r="G40" s="15"/>
    </row>
    <row r="41" spans="2:7" x14ac:dyDescent="0.25">
      <c r="B41" s="15"/>
      <c r="C41" s="15"/>
      <c r="D41" s="15"/>
      <c r="E41" s="15"/>
      <c r="F41" s="15"/>
      <c r="G41" s="15"/>
    </row>
    <row r="42" spans="2:7" x14ac:dyDescent="0.25">
      <c r="B42" s="15"/>
      <c r="C42" s="15"/>
      <c r="D42" s="15"/>
      <c r="E42" s="15"/>
      <c r="F42" s="15"/>
      <c r="G42" s="15"/>
    </row>
    <row r="43" spans="2:7" x14ac:dyDescent="0.25">
      <c r="B43" s="15"/>
      <c r="C43" s="15"/>
      <c r="D43" s="15"/>
      <c r="E43" s="15"/>
      <c r="F43" s="15"/>
      <c r="G43" s="15"/>
    </row>
    <row r="44" spans="2:7" x14ac:dyDescent="0.25">
      <c r="B44" s="15"/>
      <c r="C44" s="15"/>
      <c r="D44" s="15"/>
      <c r="E44" s="15"/>
      <c r="F44" s="15"/>
      <c r="G44" s="15"/>
    </row>
    <row r="45" spans="2:7" x14ac:dyDescent="0.25">
      <c r="B45" s="15"/>
    </row>
    <row r="46" spans="2:7" x14ac:dyDescent="0.25">
      <c r="B46" s="15"/>
    </row>
    <row r="47" spans="2:7" x14ac:dyDescent="0.25">
      <c r="B47" s="15"/>
    </row>
    <row r="48" spans="2:7" x14ac:dyDescent="0.25">
      <c r="B48" s="15"/>
    </row>
    <row r="49" spans="2:7" x14ac:dyDescent="0.25">
      <c r="B49" s="15"/>
    </row>
    <row r="50" spans="2:7" x14ac:dyDescent="0.25">
      <c r="B50" s="15"/>
    </row>
    <row r="51" spans="2:7" x14ac:dyDescent="0.25">
      <c r="B51" s="15"/>
      <c r="C51" s="15"/>
      <c r="D51" s="15"/>
      <c r="E51" s="15"/>
      <c r="F51" s="15"/>
      <c r="G51" s="15"/>
    </row>
    <row r="52" spans="2:7" x14ac:dyDescent="0.25">
      <c r="B52" s="15"/>
      <c r="C52" s="15"/>
      <c r="D52" s="15"/>
      <c r="E52" s="15"/>
      <c r="F52" s="15"/>
      <c r="G52" s="15"/>
    </row>
    <row r="53" spans="2:7" x14ac:dyDescent="0.25">
      <c r="B53" s="15"/>
      <c r="C53" s="15"/>
      <c r="D53" s="15"/>
      <c r="E53" s="15"/>
      <c r="F53" s="15"/>
      <c r="G53" s="15"/>
    </row>
    <row r="54" spans="2:7" x14ac:dyDescent="0.25">
      <c r="B54" s="15"/>
      <c r="C54" s="15"/>
      <c r="D54" s="15"/>
      <c r="E54" s="15"/>
      <c r="F54" s="15"/>
      <c r="G54" s="15"/>
    </row>
    <row r="55" spans="2:7" x14ac:dyDescent="0.25">
      <c r="B55" s="15"/>
      <c r="C55" s="15"/>
      <c r="D55" s="15"/>
      <c r="E55" s="15"/>
      <c r="F55" s="15"/>
      <c r="G55" s="15"/>
    </row>
    <row r="62" spans="2:7" x14ac:dyDescent="0.25">
      <c r="B62" s="15"/>
      <c r="C62" s="15"/>
      <c r="D62" s="15"/>
      <c r="E62" s="15"/>
      <c r="F62" s="15"/>
      <c r="G62" s="15"/>
    </row>
    <row r="63" spans="2:7" x14ac:dyDescent="0.25">
      <c r="B63" s="15"/>
      <c r="C63" s="15"/>
      <c r="D63" s="15"/>
      <c r="E63" s="15"/>
      <c r="F63" s="15"/>
      <c r="G63" s="15"/>
    </row>
    <row r="64" spans="2:7" x14ac:dyDescent="0.25">
      <c r="B64" s="15"/>
      <c r="C64" s="15"/>
      <c r="D64" s="15"/>
      <c r="E64" s="15"/>
      <c r="F64" s="15"/>
      <c r="G64" s="15"/>
    </row>
    <row r="65" spans="2:7" x14ac:dyDescent="0.25">
      <c r="B65" s="15"/>
      <c r="C65" s="15"/>
      <c r="D65" s="15"/>
      <c r="E65" s="15"/>
      <c r="F65" s="15"/>
      <c r="G65" s="15"/>
    </row>
    <row r="66" spans="2:7" x14ac:dyDescent="0.25">
      <c r="B66" s="15"/>
      <c r="C66" s="15"/>
      <c r="D66" s="15"/>
      <c r="E66" s="15"/>
      <c r="F66" s="15"/>
      <c r="G66" s="1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view="pageBreakPreview" zoomScaleNormal="100" zoomScaleSheetLayoutView="100" workbookViewId="0"/>
  </sheetViews>
  <sheetFormatPr baseColWidth="10" defaultRowHeight="15" x14ac:dyDescent="0.25"/>
  <cols>
    <col min="1" max="1" width="3.42578125" customWidth="1"/>
    <col min="2" max="2" width="23.5703125" customWidth="1"/>
    <col min="3" max="4" width="12.5703125" customWidth="1"/>
    <col min="5" max="5" width="11.140625" customWidth="1"/>
    <col min="6" max="6" width="11.85546875" customWidth="1"/>
    <col min="7" max="7" width="14.85546875" customWidth="1"/>
    <col min="8" max="8" width="15" customWidth="1"/>
    <col min="9" max="9" width="7.2851562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3" customFormat="1" ht="16.5" customHeight="1" x14ac:dyDescent="0.25">
      <c r="B5" s="20" t="s">
        <v>43</v>
      </c>
      <c r="C5" s="19"/>
      <c r="D5" s="19"/>
      <c r="E5" s="19"/>
      <c r="F5" s="19"/>
      <c r="G5" s="110">
        <f>+Resumen_A_P!D5</f>
        <v>43160</v>
      </c>
      <c r="H5" s="94" t="s">
        <v>44</v>
      </c>
      <c r="I5" s="114">
        <f>+G5-320</f>
        <v>42840</v>
      </c>
      <c r="J5" s="114"/>
      <c r="K5" s="109" t="s">
        <v>19</v>
      </c>
      <c r="L5" s="114">
        <f>+G5</f>
        <v>43160</v>
      </c>
      <c r="M5" s="114"/>
      <c r="N5" s="22"/>
      <c r="P5" s="21"/>
    </row>
    <row r="6" spans="1:16" ht="15" customHeight="1" thickBot="1" x14ac:dyDescent="0.3"/>
    <row r="7" spans="1:16" ht="15" customHeight="1" x14ac:dyDescent="0.25">
      <c r="B7" s="115" t="s">
        <v>17</v>
      </c>
      <c r="C7" s="118">
        <f>+G5</f>
        <v>43160</v>
      </c>
      <c r="D7" s="119"/>
      <c r="E7" s="119"/>
      <c r="F7" s="119"/>
      <c r="G7" s="120"/>
      <c r="H7" s="98" t="s">
        <v>18</v>
      </c>
      <c r="I7" s="121">
        <f>+G5-320</f>
        <v>42840</v>
      </c>
      <c r="J7" s="121"/>
      <c r="K7" s="24"/>
      <c r="L7" s="25" t="s">
        <v>19</v>
      </c>
      <c r="M7" s="25"/>
      <c r="N7" s="122">
        <f>+G5</f>
        <v>43160</v>
      </c>
      <c r="O7" s="123"/>
    </row>
    <row r="8" spans="1:16" ht="63.75" x14ac:dyDescent="0.25">
      <c r="B8" s="116"/>
      <c r="C8" s="99" t="s">
        <v>20</v>
      </c>
      <c r="D8" s="27" t="s">
        <v>7</v>
      </c>
      <c r="E8" s="27" t="s">
        <v>21</v>
      </c>
      <c r="F8" s="27" t="s">
        <v>22</v>
      </c>
      <c r="G8" s="100" t="s">
        <v>23</v>
      </c>
      <c r="H8" s="124" t="s">
        <v>24</v>
      </c>
      <c r="I8" s="125"/>
      <c r="J8" s="126" t="s">
        <v>25</v>
      </c>
      <c r="K8" s="125"/>
      <c r="L8" s="126" t="s">
        <v>26</v>
      </c>
      <c r="M8" s="125"/>
      <c r="N8" s="27" t="s">
        <v>21</v>
      </c>
      <c r="O8" s="28" t="s">
        <v>22</v>
      </c>
    </row>
    <row r="9" spans="1:16" ht="15" customHeight="1" x14ac:dyDescent="0.25">
      <c r="B9" s="117"/>
      <c r="C9" s="101" t="s">
        <v>27</v>
      </c>
      <c r="D9" s="26" t="s">
        <v>27</v>
      </c>
      <c r="E9" s="26" t="s">
        <v>27</v>
      </c>
      <c r="F9" s="26" t="s">
        <v>27</v>
      </c>
      <c r="G9" s="102" t="s">
        <v>9</v>
      </c>
      <c r="H9" s="97" t="s">
        <v>27</v>
      </c>
      <c r="I9" s="26" t="s">
        <v>9</v>
      </c>
      <c r="J9" s="26" t="s">
        <v>27</v>
      </c>
      <c r="K9" s="26" t="s">
        <v>9</v>
      </c>
      <c r="L9" s="26" t="s">
        <v>27</v>
      </c>
      <c r="M9" s="26" t="s">
        <v>28</v>
      </c>
      <c r="N9" s="26" t="s">
        <v>27</v>
      </c>
      <c r="O9" s="29" t="s">
        <v>27</v>
      </c>
    </row>
    <row r="10" spans="1:16" x14ac:dyDescent="0.25">
      <c r="B10" s="30" t="s">
        <v>29</v>
      </c>
      <c r="C10" s="31">
        <v>177153253.77000001</v>
      </c>
      <c r="D10" s="32">
        <v>131805800.31</v>
      </c>
      <c r="E10" s="33">
        <v>74.062551613940315</v>
      </c>
      <c r="F10" s="33">
        <v>55.104118500414515</v>
      </c>
      <c r="G10" s="34">
        <v>74.402133466385493</v>
      </c>
      <c r="H10" s="31">
        <v>2114247358.6199999</v>
      </c>
      <c r="I10" s="35">
        <v>100</v>
      </c>
      <c r="J10" s="35">
        <v>1701521618.49</v>
      </c>
      <c r="K10" s="35">
        <v>100</v>
      </c>
      <c r="L10" s="35">
        <v>412725740.13</v>
      </c>
      <c r="M10" s="36">
        <v>19.521166170423509</v>
      </c>
      <c r="N10" s="37">
        <v>75.067083218458748</v>
      </c>
      <c r="O10" s="38">
        <v>60.413113164093318</v>
      </c>
    </row>
    <row r="11" spans="1:16" x14ac:dyDescent="0.25">
      <c r="A11">
        <v>5</v>
      </c>
      <c r="B11" s="39" t="s">
        <v>45</v>
      </c>
      <c r="C11" s="40">
        <v>2727724.01</v>
      </c>
      <c r="D11" s="41">
        <v>1435432.66</v>
      </c>
      <c r="E11" s="42">
        <v>16.930922605192755</v>
      </c>
      <c r="F11" s="42">
        <v>8.9096987753632622</v>
      </c>
      <c r="G11" s="43">
        <v>52.623823185102957</v>
      </c>
      <c r="H11" s="44">
        <v>19759644.960000001</v>
      </c>
      <c r="I11" s="45">
        <v>0.93459475682624982</v>
      </c>
      <c r="J11" s="46">
        <v>9325183.2599999998</v>
      </c>
      <c r="K11" s="45">
        <v>0.54804964912967424</v>
      </c>
      <c r="L11" s="47">
        <v>10434461.699999999</v>
      </c>
      <c r="M11" s="48">
        <v>52.806929077535408</v>
      </c>
      <c r="N11" s="49">
        <v>18.803290787268725</v>
      </c>
      <c r="O11" s="50">
        <v>8.8738503569929801</v>
      </c>
    </row>
    <row r="12" spans="1:16" x14ac:dyDescent="0.25">
      <c r="A12">
        <v>4</v>
      </c>
      <c r="B12" s="39" t="s">
        <v>39</v>
      </c>
      <c r="C12" s="40">
        <v>13503746.83</v>
      </c>
      <c r="D12" s="41">
        <v>10318880.779999999</v>
      </c>
      <c r="E12" s="42">
        <v>31.90142791332779</v>
      </c>
      <c r="F12" s="42">
        <v>24.377458752267916</v>
      </c>
      <c r="G12" s="43">
        <v>76.414945495538447</v>
      </c>
      <c r="H12" s="44">
        <v>169241495.65000001</v>
      </c>
      <c r="I12" s="45">
        <v>8.0048105516123904</v>
      </c>
      <c r="J12" s="46">
        <v>122480593.36</v>
      </c>
      <c r="K12" s="45">
        <v>7.1982978076231721</v>
      </c>
      <c r="L12" s="47">
        <v>46760902.289999999</v>
      </c>
      <c r="M12" s="48">
        <v>27.629690998893032</v>
      </c>
      <c r="N12" s="49">
        <v>34.082507303689496</v>
      </c>
      <c r="O12" s="50">
        <v>24.665615851004937</v>
      </c>
    </row>
    <row r="13" spans="1:16" x14ac:dyDescent="0.25">
      <c r="A13">
        <v>3</v>
      </c>
      <c r="B13" s="39" t="s">
        <v>38</v>
      </c>
      <c r="C13" s="40">
        <v>80271145.930000007</v>
      </c>
      <c r="D13" s="41">
        <v>61352997.149999999</v>
      </c>
      <c r="E13" s="42">
        <v>91.095784743744986</v>
      </c>
      <c r="F13" s="42">
        <v>69.626505975557578</v>
      </c>
      <c r="G13" s="43">
        <v>76.432192961967345</v>
      </c>
      <c r="H13" s="44">
        <v>942958579.58000004</v>
      </c>
      <c r="I13" s="45">
        <v>44.600201378304327</v>
      </c>
      <c r="J13" s="46">
        <v>763530842.44000006</v>
      </c>
      <c r="K13" s="45">
        <v>44.873414133732169</v>
      </c>
      <c r="L13" s="47">
        <v>179427737.13999999</v>
      </c>
      <c r="M13" s="48">
        <v>19.028167411119828</v>
      </c>
      <c r="N13" s="45">
        <v>90.339260339006501</v>
      </c>
      <c r="O13" s="50">
        <v>73.149354643732963</v>
      </c>
    </row>
    <row r="14" spans="1:16" x14ac:dyDescent="0.25">
      <c r="A14">
        <v>2</v>
      </c>
      <c r="B14" s="39" t="s">
        <v>37</v>
      </c>
      <c r="C14" s="40">
        <v>74680749.049999997</v>
      </c>
      <c r="D14" s="41">
        <v>54191522.780000001</v>
      </c>
      <c r="E14" s="45">
        <v>89.828102695056629</v>
      </c>
      <c r="F14" s="45">
        <v>65.183085807350238</v>
      </c>
      <c r="G14" s="43">
        <v>72.564246434804602</v>
      </c>
      <c r="H14" s="44">
        <v>891864725.35000002</v>
      </c>
      <c r="I14" s="45">
        <v>42.183556323898308</v>
      </c>
      <c r="J14" s="46">
        <v>744768744.27999997</v>
      </c>
      <c r="K14" s="45">
        <v>43.770748263600574</v>
      </c>
      <c r="L14" s="47">
        <v>147095981.06999999</v>
      </c>
      <c r="M14" s="48">
        <v>16.493082066035768</v>
      </c>
      <c r="N14" s="45">
        <v>90.684037803693997</v>
      </c>
      <c r="O14" s="50">
        <v>75.727445027935843</v>
      </c>
    </row>
    <row r="15" spans="1:16" x14ac:dyDescent="0.25">
      <c r="A15">
        <v>1</v>
      </c>
      <c r="B15" s="39" t="s">
        <v>40</v>
      </c>
      <c r="C15" s="40">
        <v>5969887.9500000002</v>
      </c>
      <c r="D15" s="41">
        <v>4506966.9400000004</v>
      </c>
      <c r="E15" s="42">
        <v>62.848202949815239</v>
      </c>
      <c r="F15" s="42">
        <v>47.447251155396941</v>
      </c>
      <c r="G15" s="43">
        <v>75.495000538494196</v>
      </c>
      <c r="H15" s="44">
        <v>90422913.079999998</v>
      </c>
      <c r="I15" s="45">
        <v>4.2768369893587259</v>
      </c>
      <c r="J15" s="46">
        <v>61416255.149999999</v>
      </c>
      <c r="K15" s="45">
        <v>3.6094901459144135</v>
      </c>
      <c r="L15" s="47">
        <v>29006657.93</v>
      </c>
      <c r="M15" s="48">
        <v>32.078880166509229</v>
      </c>
      <c r="N15" s="49">
        <v>48.214213659613925</v>
      </c>
      <c r="O15" s="50">
        <v>32.747633836521651</v>
      </c>
    </row>
    <row r="16" spans="1:16" x14ac:dyDescent="0.25">
      <c r="B16" s="51" t="s">
        <v>4</v>
      </c>
      <c r="C16" s="52">
        <v>147699976.84999999</v>
      </c>
      <c r="D16" s="53">
        <v>115356921.41</v>
      </c>
      <c r="E16" s="54">
        <v>184.03009378434209</v>
      </c>
      <c r="F16" s="54">
        <v>143.73153956086949</v>
      </c>
      <c r="G16" s="55">
        <v>78.102193290898953</v>
      </c>
      <c r="H16" s="56">
        <v>1714416039.8900001</v>
      </c>
      <c r="I16" s="57">
        <v>100</v>
      </c>
      <c r="J16" s="58">
        <v>1419783153.71</v>
      </c>
      <c r="K16" s="57">
        <v>100</v>
      </c>
      <c r="L16" s="57">
        <v>294632886.18000001</v>
      </c>
      <c r="M16" s="59">
        <v>17.18561185410422</v>
      </c>
      <c r="N16" s="54">
        <v>180.07088910850197</v>
      </c>
      <c r="O16" s="60">
        <v>149.1246050440804</v>
      </c>
    </row>
    <row r="17" spans="1:15" x14ac:dyDescent="0.25">
      <c r="A17">
        <v>5</v>
      </c>
      <c r="B17" s="39" t="s">
        <v>45</v>
      </c>
      <c r="C17" s="40">
        <v>394414.41</v>
      </c>
      <c r="D17" s="41">
        <v>438241.8</v>
      </c>
      <c r="E17" s="42">
        <v>199.2</v>
      </c>
      <c r="F17" s="42">
        <v>221.33</v>
      </c>
      <c r="G17" s="43">
        <v>111.11</v>
      </c>
      <c r="H17" s="44">
        <v>1583162.71</v>
      </c>
      <c r="I17" s="45">
        <v>0.09</v>
      </c>
      <c r="J17" s="46">
        <v>989619.31</v>
      </c>
      <c r="K17" s="45">
        <v>7.0000000000000007E-2</v>
      </c>
      <c r="L17" s="47">
        <v>593543.4</v>
      </c>
      <c r="M17" s="48">
        <v>37.49</v>
      </c>
      <c r="N17" s="49">
        <v>201.34</v>
      </c>
      <c r="O17" s="50">
        <v>125.86</v>
      </c>
    </row>
    <row r="18" spans="1:15" x14ac:dyDescent="0.25">
      <c r="A18">
        <v>4</v>
      </c>
      <c r="B18" s="39" t="s">
        <v>39</v>
      </c>
      <c r="C18" s="40">
        <v>7523601.3200000003</v>
      </c>
      <c r="D18" s="41">
        <v>6695837.54</v>
      </c>
      <c r="E18" s="42">
        <v>166.74</v>
      </c>
      <c r="F18" s="42">
        <v>148.38999999999999</v>
      </c>
      <c r="G18" s="43">
        <v>89</v>
      </c>
      <c r="H18" s="61">
        <v>86735313.810000002</v>
      </c>
      <c r="I18" s="45">
        <v>5.0599999999999996</v>
      </c>
      <c r="J18" s="62">
        <v>78883470.150000006</v>
      </c>
      <c r="K18" s="45">
        <v>5.56</v>
      </c>
      <c r="L18" s="47">
        <v>7851843.6600000001</v>
      </c>
      <c r="M18" s="48">
        <v>9.0500000000000007</v>
      </c>
      <c r="N18" s="49">
        <v>163.78</v>
      </c>
      <c r="O18" s="50">
        <v>148.94999999999999</v>
      </c>
    </row>
    <row r="19" spans="1:15" x14ac:dyDescent="0.25">
      <c r="A19">
        <v>3</v>
      </c>
      <c r="B19" s="39" t="s">
        <v>38</v>
      </c>
      <c r="C19" s="40">
        <v>73017858.719999999</v>
      </c>
      <c r="D19" s="41">
        <v>56172019.270000003</v>
      </c>
      <c r="E19" s="42">
        <v>197.08</v>
      </c>
      <c r="F19" s="42">
        <v>151.61000000000001</v>
      </c>
      <c r="G19" s="43">
        <v>76.930000000000007</v>
      </c>
      <c r="H19" s="61">
        <v>852608341.23000002</v>
      </c>
      <c r="I19" s="45">
        <v>49.73</v>
      </c>
      <c r="J19" s="62">
        <v>703414035.27999997</v>
      </c>
      <c r="K19" s="49">
        <v>49.54</v>
      </c>
      <c r="L19" s="47">
        <v>149194305.94999999</v>
      </c>
      <c r="M19" s="48">
        <v>17.5</v>
      </c>
      <c r="N19" s="49">
        <v>194.85</v>
      </c>
      <c r="O19" s="50">
        <v>160.75</v>
      </c>
    </row>
    <row r="20" spans="1:15" x14ac:dyDescent="0.25">
      <c r="A20">
        <v>2</v>
      </c>
      <c r="B20" s="39" t="s">
        <v>37</v>
      </c>
      <c r="C20" s="40">
        <v>63260631.700000003</v>
      </c>
      <c r="D20" s="41">
        <v>49378720.43</v>
      </c>
      <c r="E20" s="49">
        <v>173.61</v>
      </c>
      <c r="F20" s="49">
        <v>135.52000000000001</v>
      </c>
      <c r="G20" s="43">
        <v>78.06</v>
      </c>
      <c r="H20" s="61">
        <v>731503870.27999997</v>
      </c>
      <c r="I20" s="45">
        <v>42.67</v>
      </c>
      <c r="J20" s="62">
        <v>604469340.21000004</v>
      </c>
      <c r="K20" s="45">
        <v>42.57</v>
      </c>
      <c r="L20" s="47">
        <v>127034530.06999999</v>
      </c>
      <c r="M20" s="48">
        <v>17.37</v>
      </c>
      <c r="N20" s="49">
        <v>167.57</v>
      </c>
      <c r="O20" s="50">
        <v>138.47</v>
      </c>
    </row>
    <row r="21" spans="1:15" x14ac:dyDescent="0.25">
      <c r="A21">
        <v>1</v>
      </c>
      <c r="B21" s="39" t="s">
        <v>40</v>
      </c>
      <c r="C21" s="40">
        <v>3503470.7</v>
      </c>
      <c r="D21" s="41">
        <v>2672102.37</v>
      </c>
      <c r="E21" s="42">
        <v>169.96</v>
      </c>
      <c r="F21" s="42">
        <v>129.63</v>
      </c>
      <c r="G21" s="43">
        <v>76.27</v>
      </c>
      <c r="H21" s="61">
        <v>41985351.859999999</v>
      </c>
      <c r="I21" s="45">
        <v>2.4500000000000002</v>
      </c>
      <c r="J21" s="62">
        <v>32026688.760000002</v>
      </c>
      <c r="K21" s="45">
        <v>2.2599999999999998</v>
      </c>
      <c r="L21" s="47">
        <v>9958663.0999999996</v>
      </c>
      <c r="M21" s="48">
        <v>23.72</v>
      </c>
      <c r="N21" s="49">
        <v>173.42</v>
      </c>
      <c r="O21" s="50">
        <v>132.29</v>
      </c>
    </row>
    <row r="22" spans="1:15" x14ac:dyDescent="0.25">
      <c r="B22" s="51" t="s">
        <v>5</v>
      </c>
      <c r="C22" s="52">
        <v>10940373.32</v>
      </c>
      <c r="D22" s="53">
        <v>5998815.6399999997</v>
      </c>
      <c r="E22" s="54">
        <v>115.75277278738824</v>
      </c>
      <c r="F22" s="54">
        <v>63.469456065174839</v>
      </c>
      <c r="G22" s="55">
        <v>54.831909885868498</v>
      </c>
      <c r="H22" s="56">
        <v>134093150.03</v>
      </c>
      <c r="I22" s="57">
        <v>100.01</v>
      </c>
      <c r="J22" s="58">
        <v>142571815.61000001</v>
      </c>
      <c r="K22" s="57">
        <v>100.01</v>
      </c>
      <c r="L22" s="57">
        <v>-8478665.5800000019</v>
      </c>
      <c r="M22" s="59">
        <v>-6.3229669659509922</v>
      </c>
      <c r="N22" s="54">
        <v>123.93002081317404</v>
      </c>
      <c r="O22" s="60">
        <v>131.76607509008721</v>
      </c>
    </row>
    <row r="23" spans="1:15" x14ac:dyDescent="0.25">
      <c r="A23">
        <v>5</v>
      </c>
      <c r="B23" s="39" t="s">
        <v>45</v>
      </c>
      <c r="C23" s="40">
        <v>28591</v>
      </c>
      <c r="D23" s="41">
        <v>32890.519999999997</v>
      </c>
      <c r="E23" s="42">
        <v>317.68</v>
      </c>
      <c r="F23" s="42">
        <v>365.45</v>
      </c>
      <c r="G23" s="43">
        <v>115.04</v>
      </c>
      <c r="H23" s="44">
        <v>113263.43</v>
      </c>
      <c r="I23" s="45">
        <v>0.08</v>
      </c>
      <c r="J23" s="46">
        <v>56924.99</v>
      </c>
      <c r="K23" s="45">
        <v>0.04</v>
      </c>
      <c r="L23" s="47">
        <v>56338.44</v>
      </c>
      <c r="M23" s="48">
        <v>49.74</v>
      </c>
      <c r="N23" s="49">
        <v>312.02</v>
      </c>
      <c r="O23" s="50">
        <v>156.82</v>
      </c>
    </row>
    <row r="24" spans="1:15" x14ac:dyDescent="0.25">
      <c r="A24">
        <v>4</v>
      </c>
      <c r="B24" s="39" t="s">
        <v>39</v>
      </c>
      <c r="C24" s="40">
        <v>589799.80000000005</v>
      </c>
      <c r="D24" s="41">
        <v>604847.9</v>
      </c>
      <c r="E24" s="63">
        <v>219.83</v>
      </c>
      <c r="F24" s="64">
        <v>225.44</v>
      </c>
      <c r="G24" s="43">
        <v>102.55</v>
      </c>
      <c r="H24" s="61">
        <v>6807588.75</v>
      </c>
      <c r="I24" s="45">
        <v>5.08</v>
      </c>
      <c r="J24" s="62">
        <v>5669720.8099999996</v>
      </c>
      <c r="K24" s="45">
        <v>3.98</v>
      </c>
      <c r="L24" s="47">
        <v>1137867.94</v>
      </c>
      <c r="M24" s="48">
        <v>16.71</v>
      </c>
      <c r="N24" s="65">
        <v>217.86</v>
      </c>
      <c r="O24" s="66">
        <v>181.44</v>
      </c>
    </row>
    <row r="25" spans="1:15" x14ac:dyDescent="0.25">
      <c r="A25">
        <v>3</v>
      </c>
      <c r="B25" s="39" t="s">
        <v>38</v>
      </c>
      <c r="C25" s="40">
        <v>1687743.92</v>
      </c>
      <c r="D25" s="41">
        <v>1755784.7</v>
      </c>
      <c r="E25" s="42">
        <v>38.08</v>
      </c>
      <c r="F25" s="42">
        <v>39.61</v>
      </c>
      <c r="G25" s="43">
        <v>104.03</v>
      </c>
      <c r="H25" s="61">
        <v>18125643.93</v>
      </c>
      <c r="I25" s="45">
        <v>13.52</v>
      </c>
      <c r="J25" s="62">
        <v>18791878.84</v>
      </c>
      <c r="K25" s="45">
        <v>13.18</v>
      </c>
      <c r="L25" s="47">
        <v>-666234.91</v>
      </c>
      <c r="M25" s="48">
        <v>-3.68</v>
      </c>
      <c r="N25" s="65">
        <v>36.58</v>
      </c>
      <c r="O25" s="66">
        <v>37.93</v>
      </c>
    </row>
    <row r="26" spans="1:15" x14ac:dyDescent="0.25">
      <c r="A26">
        <v>2</v>
      </c>
      <c r="B26" s="39" t="s">
        <v>37</v>
      </c>
      <c r="C26" s="40">
        <v>6145771.2199999997</v>
      </c>
      <c r="D26" s="41">
        <v>2182772.27</v>
      </c>
      <c r="E26" s="42">
        <v>158.26</v>
      </c>
      <c r="F26" s="42">
        <v>56.21</v>
      </c>
      <c r="G26" s="43">
        <v>35.520000000000003</v>
      </c>
      <c r="H26" s="61">
        <v>79350766.269999996</v>
      </c>
      <c r="I26" s="45">
        <v>59.18</v>
      </c>
      <c r="J26" s="62">
        <v>96300782.459999993</v>
      </c>
      <c r="K26" s="45">
        <v>67.55</v>
      </c>
      <c r="L26" s="47">
        <v>-16950016.190000001</v>
      </c>
      <c r="M26" s="48">
        <v>-21.36</v>
      </c>
      <c r="N26" s="65">
        <v>173.94</v>
      </c>
      <c r="O26" s="66">
        <v>211.09</v>
      </c>
    </row>
    <row r="27" spans="1:15" x14ac:dyDescent="0.25">
      <c r="A27">
        <v>1</v>
      </c>
      <c r="B27" s="39" t="s">
        <v>40</v>
      </c>
      <c r="C27" s="40">
        <v>2488467.38</v>
      </c>
      <c r="D27" s="41">
        <v>1422520.25</v>
      </c>
      <c r="E27" s="63">
        <v>289.89999999999998</v>
      </c>
      <c r="F27" s="64">
        <v>165.72</v>
      </c>
      <c r="G27" s="43">
        <v>57.16</v>
      </c>
      <c r="H27" s="61">
        <v>29695887.649999999</v>
      </c>
      <c r="I27" s="45">
        <v>22.15</v>
      </c>
      <c r="J27" s="62">
        <v>21752508.510000002</v>
      </c>
      <c r="K27" s="45">
        <v>15.26</v>
      </c>
      <c r="L27" s="47">
        <v>7943379.1399999997</v>
      </c>
      <c r="M27" s="48">
        <v>26.75</v>
      </c>
      <c r="N27" s="65">
        <v>300.75</v>
      </c>
      <c r="O27" s="66">
        <v>220.31</v>
      </c>
    </row>
    <row r="28" spans="1:15" x14ac:dyDescent="0.25">
      <c r="B28" s="51" t="s">
        <v>6</v>
      </c>
      <c r="C28" s="52">
        <v>18512903.600000001</v>
      </c>
      <c r="D28" s="53">
        <v>10450063.26</v>
      </c>
      <c r="E28" s="54">
        <v>12.384538545931337</v>
      </c>
      <c r="F28" s="54">
        <v>6.9907570442321578</v>
      </c>
      <c r="G28" s="55">
        <v>56.447456789004178</v>
      </c>
      <c r="H28" s="56">
        <v>265738168.69999999</v>
      </c>
      <c r="I28" s="57">
        <v>100</v>
      </c>
      <c r="J28" s="58">
        <v>139166649.16999999</v>
      </c>
      <c r="K28" s="57">
        <v>100</v>
      </c>
      <c r="L28" s="57">
        <v>126571519.53</v>
      </c>
      <c r="M28" s="59">
        <v>47.630161729943467</v>
      </c>
      <c r="N28" s="54">
        <v>15.131445226398705</v>
      </c>
      <c r="O28" s="60">
        <v>7.9243133929871918</v>
      </c>
    </row>
    <row r="29" spans="1:15" x14ac:dyDescent="0.25">
      <c r="A29">
        <v>5</v>
      </c>
      <c r="B29" s="39" t="s">
        <v>45</v>
      </c>
      <c r="C29" s="40">
        <v>2304718.6</v>
      </c>
      <c r="D29" s="41">
        <v>964300.34</v>
      </c>
      <c r="E29" s="42">
        <v>14.49</v>
      </c>
      <c r="F29" s="42">
        <v>6.06</v>
      </c>
      <c r="G29" s="43">
        <v>41.84</v>
      </c>
      <c r="H29" s="44">
        <v>18063218.82</v>
      </c>
      <c r="I29" s="45">
        <v>6.8</v>
      </c>
      <c r="J29" s="46">
        <v>8278638.96</v>
      </c>
      <c r="K29" s="45">
        <v>5.95</v>
      </c>
      <c r="L29" s="47">
        <v>9784579.8599999994</v>
      </c>
      <c r="M29" s="48">
        <v>54.17</v>
      </c>
      <c r="N29" s="49">
        <v>17.32</v>
      </c>
      <c r="O29" s="50">
        <v>7.94</v>
      </c>
    </row>
    <row r="30" spans="1:15" x14ac:dyDescent="0.25">
      <c r="B30" s="39" t="s">
        <v>39</v>
      </c>
      <c r="C30" s="40">
        <v>5390345.71</v>
      </c>
      <c r="D30" s="41">
        <v>3018195.34</v>
      </c>
      <c r="E30" s="42">
        <v>14.36</v>
      </c>
      <c r="F30" s="42">
        <v>8.0399999999999991</v>
      </c>
      <c r="G30" s="43">
        <v>55.99</v>
      </c>
      <c r="H30" s="61">
        <v>75698593.090000004</v>
      </c>
      <c r="I30" s="45">
        <v>28.49</v>
      </c>
      <c r="J30" s="62">
        <v>37927402.399999999</v>
      </c>
      <c r="K30" s="45">
        <v>27.25</v>
      </c>
      <c r="L30" s="47">
        <v>37771190.689999998</v>
      </c>
      <c r="M30" s="48">
        <v>49.9</v>
      </c>
      <c r="N30" s="65">
        <v>17.190000000000001</v>
      </c>
      <c r="O30" s="66">
        <v>8.61</v>
      </c>
    </row>
    <row r="31" spans="1:15" x14ac:dyDescent="0.25">
      <c r="B31" s="39" t="s">
        <v>38</v>
      </c>
      <c r="C31" s="40">
        <v>5565543.29</v>
      </c>
      <c r="D31" s="41">
        <v>3425193.18</v>
      </c>
      <c r="E31" s="42">
        <v>11.93</v>
      </c>
      <c r="F31" s="42">
        <v>7.34</v>
      </c>
      <c r="G31" s="43">
        <v>61.54</v>
      </c>
      <c r="H31" s="61">
        <v>72224594.420000002</v>
      </c>
      <c r="I31" s="45">
        <v>27.18</v>
      </c>
      <c r="J31" s="62">
        <v>41324928.32</v>
      </c>
      <c r="K31" s="45">
        <v>29.69</v>
      </c>
      <c r="L31" s="47">
        <v>30899666.100000001</v>
      </c>
      <c r="M31" s="48">
        <v>42.78</v>
      </c>
      <c r="N31" s="45">
        <v>12.97</v>
      </c>
      <c r="O31" s="66">
        <v>7.42</v>
      </c>
    </row>
    <row r="32" spans="1:15" x14ac:dyDescent="0.25">
      <c r="B32" s="39" t="s">
        <v>37</v>
      </c>
      <c r="C32" s="40">
        <v>5274346.13</v>
      </c>
      <c r="D32" s="41">
        <v>2630030.08</v>
      </c>
      <c r="E32" s="42">
        <v>12.32</v>
      </c>
      <c r="F32" s="42">
        <v>6.14</v>
      </c>
      <c r="G32" s="43">
        <v>49.86</v>
      </c>
      <c r="H32" s="61">
        <v>81010088.799999997</v>
      </c>
      <c r="I32" s="45">
        <v>30.48</v>
      </c>
      <c r="J32" s="62">
        <v>43998621.609999999</v>
      </c>
      <c r="K32" s="45">
        <v>31.62</v>
      </c>
      <c r="L32" s="47">
        <v>37011467.189999998</v>
      </c>
      <c r="M32" s="48">
        <v>45.69</v>
      </c>
      <c r="N32" s="45">
        <v>16.16</v>
      </c>
      <c r="O32" s="66">
        <v>8.7799999999999994</v>
      </c>
    </row>
    <row r="33" spans="2:15" ht="15.75" thickBot="1" x14ac:dyDescent="0.3">
      <c r="B33" s="67" t="s">
        <v>40</v>
      </c>
      <c r="C33" s="68">
        <v>-22050.13</v>
      </c>
      <c r="D33" s="69">
        <v>412344.32000000001</v>
      </c>
      <c r="E33" s="70">
        <v>-0.34</v>
      </c>
      <c r="F33" s="70">
        <v>6.27</v>
      </c>
      <c r="G33" s="71">
        <v>-1870.03</v>
      </c>
      <c r="H33" s="72">
        <v>18741673.57</v>
      </c>
      <c r="I33" s="73">
        <v>7.05</v>
      </c>
      <c r="J33" s="74">
        <v>7637057.8799999999</v>
      </c>
      <c r="K33" s="73">
        <v>5.49</v>
      </c>
      <c r="L33" s="75">
        <v>11104615.689999999</v>
      </c>
      <c r="M33" s="76">
        <v>59.25</v>
      </c>
      <c r="N33" s="73">
        <v>12.21</v>
      </c>
      <c r="O33" s="77">
        <v>4.9800000000000004</v>
      </c>
    </row>
    <row r="34" spans="2:15" s="23" customFormat="1" ht="11.25" x14ac:dyDescent="0.2">
      <c r="B34" s="78" t="s">
        <v>46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79"/>
      <c r="O34" s="21"/>
    </row>
    <row r="35" spans="2:15" s="23" customFormat="1" ht="11.25" customHeight="1" x14ac:dyDescent="0.2">
      <c r="B35" s="78" t="s">
        <v>30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2:15" s="23" customFormat="1" ht="11.25" customHeight="1" x14ac:dyDescent="0.2">
      <c r="B36" s="78" t="s">
        <v>31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2:15" s="23" customFormat="1" ht="11.25" x14ac:dyDescent="0.2">
      <c r="B37" s="81" t="s">
        <v>35</v>
      </c>
      <c r="H37" s="82"/>
      <c r="I37" s="82"/>
      <c r="J37" s="83"/>
      <c r="K37" s="83"/>
      <c r="L37" s="84"/>
      <c r="M37" s="84"/>
      <c r="N37" s="82"/>
      <c r="O37" s="82"/>
    </row>
    <row r="38" spans="2:15" s="85" customFormat="1" ht="11.25" x14ac:dyDescent="0.2">
      <c r="B38" s="85" t="s">
        <v>36</v>
      </c>
      <c r="J38" s="86"/>
      <c r="K38" s="86"/>
      <c r="L38" s="87"/>
      <c r="M38" s="87"/>
    </row>
    <row r="39" spans="2:15" s="90" customFormat="1" x14ac:dyDescent="0.25">
      <c r="B39" s="88" t="s">
        <v>11</v>
      </c>
      <c r="C39" s="89" t="s">
        <v>12</v>
      </c>
    </row>
    <row r="40" spans="2:15" s="90" customFormat="1" x14ac:dyDescent="0.25">
      <c r="B40" s="89" t="s">
        <v>13</v>
      </c>
      <c r="C40" s="89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2018-05-17T16:51:49Z</dcterms:modified>
</cp:coreProperties>
</file>